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2245" windowHeight="828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J28" i="2" s="1"/>
  <c r="L28" i="2" s="1"/>
  <c r="I28" i="2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N2" i="6" s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K2" i="1" s="1"/>
  <c r="J2" i="1"/>
  <c r="I2" i="3" l="1"/>
  <c r="J2" i="2"/>
  <c r="E2" i="4" s="1"/>
  <c r="J2" i="3"/>
  <c r="I2" i="2"/>
  <c r="K41" i="3"/>
  <c r="L41" i="3"/>
  <c r="K40" i="3"/>
  <c r="L40" i="3"/>
  <c r="L42" i="3"/>
  <c r="L43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16" i="3"/>
  <c r="K16" i="3"/>
  <c r="L18" i="3"/>
  <c r="K18" i="3"/>
  <c r="L20" i="3"/>
  <c r="K20" i="3"/>
  <c r="K23" i="3"/>
  <c r="L23" i="3"/>
  <c r="K27" i="3"/>
  <c r="L27" i="3"/>
  <c r="L36" i="3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15" i="2"/>
  <c r="L15" i="2"/>
  <c r="K17" i="2"/>
  <c r="L17" i="2"/>
  <c r="K19" i="2"/>
  <c r="L19" i="2"/>
  <c r="K21" i="2"/>
  <c r="L21" i="2"/>
  <c r="K23" i="2"/>
  <c r="L23" i="2"/>
  <c r="K25" i="2"/>
  <c r="L25" i="2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<sst xmlns="http://schemas.openxmlformats.org/spreadsheetml/2006/main" count="161" uniqueCount="61">
  <si>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</si>
  <si>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</si>
  <si>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</si>
  <si>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</si>
  <si>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</si>
  <si>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</si>
  <si>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</si>
  <si>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</si>
  <si>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</si>
  <si>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</si>
  <si>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</si>
  <si>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</si>
  <si>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</si>
  <si>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</si>
  <si>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</si>
  <si>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</si>
  <si>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</si>
  <si>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</si>
  <si>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</si>
  <si>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</si>
  <si>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</si>
  <si>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</si>
  <si>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</si>
  <si>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</si>
  <si>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</si>
  <si>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</si>
  <si>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</si>
  <si>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</si>
  <si>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</si>
  <si>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</si>
  <si>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</si>
  <si>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</si>
  <si>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</si>
  <si>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</si>
  <si>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</si>
  <si>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</si>
  <si>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</si>
  <si>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</si>
  <si>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</si>
  <si>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</si>
  <si>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</si>
  <si>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</si>
  <si>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</si>
  <si>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ARTH/ARTS</t>
  </si>
  <si>
    <t>Sum 17 FTEF</t>
  </si>
  <si>
    <t>Fall 17 FTEF</t>
  </si>
  <si>
    <t>Sp 18 FTEF</t>
  </si>
  <si>
    <t>ARHS</t>
  </si>
  <si>
    <t>1 Intro to Art</t>
  </si>
  <si>
    <t>4 Art History</t>
  </si>
  <si>
    <t>5 Art History</t>
  </si>
  <si>
    <t>ARTS</t>
  </si>
  <si>
    <t>2A Intro to Drawing</t>
  </si>
  <si>
    <t>7 A, B, C, D Intro Watercolor</t>
  </si>
  <si>
    <t xml:space="preserve">ARTS </t>
  </si>
  <si>
    <t>12 A-D/13 A-D Oil/Acrylic Painting</t>
  </si>
  <si>
    <t>2A/2B (cross-listed)</t>
  </si>
  <si>
    <t xml:space="preserve">2B  </t>
  </si>
  <si>
    <t>3A,B,C,D</t>
  </si>
  <si>
    <t>7A,B,C,D</t>
  </si>
  <si>
    <t>12/13A,B,C,D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</si>
</sst>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rates; program completion.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I1" sqref="I1"/>
      <selection pane="bottomLeft" activeCell="B7" sqref="B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44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ARTH/ARTS</v>
      </c>
      <c r="G2" s="108"/>
      <c r="H2" s="108"/>
      <c r="I2" s="19">
        <f>'2017-18 Summary'!C2</f>
        <v>6.47</v>
      </c>
      <c r="J2" s="8">
        <f>SUM(J7:J24)</f>
        <v>0.2</v>
      </c>
      <c r="K2" s="8">
        <f>SUM(K7:K24)</f>
        <v>135</v>
      </c>
      <c r="L2" s="8">
        <f>SUM(L7:L24)</f>
        <v>4.5</v>
      </c>
      <c r="M2" s="60">
        <f>K2/J2</f>
        <v>675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3.333333333332078E-3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>
        <v>4</v>
      </c>
      <c r="C7" s="33">
        <v>45</v>
      </c>
      <c r="D7" s="33">
        <v>45</v>
      </c>
      <c r="E7" s="65">
        <v>45</v>
      </c>
      <c r="F7" s="33">
        <v>1</v>
      </c>
      <c r="G7" s="66">
        <v>45</v>
      </c>
      <c r="H7" s="34">
        <v>3</v>
      </c>
      <c r="I7" s="67">
        <v>3</v>
      </c>
      <c r="J7" s="52">
        <v>0.2</v>
      </c>
      <c r="K7" s="51">
        <v>135</v>
      </c>
      <c r="L7" s="53">
        <v>4.5</v>
      </c>
      <c r="M7" s="52">
        <v>675</v>
      </c>
      <c r="N7" s="84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0">E8*F8</f>
        <v>0</v>
      </c>
      <c r="H8" s="34"/>
      <c r="I8" s="67"/>
      <c r="J8" s="52">
        <f t="shared" ref="J8:J24" si="1">I8*F8/15</f>
        <v>0</v>
      </c>
      <c r="K8" s="51">
        <f t="shared" ref="K8:K24" si="2">(G8*H8)</f>
        <v>0</v>
      </c>
      <c r="L8" s="53">
        <f t="shared" ref="L8:L24" si="3">K8/30</f>
        <v>0</v>
      </c>
      <c r="M8" s="52" t="e">
        <f t="shared" ref="M8:M24" si="4">K8/J8</f>
        <v>#DIV/0!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0"/>
        <v>0</v>
      </c>
      <c r="H9" s="7"/>
      <c r="I9" s="7"/>
      <c r="J9" s="52">
        <f t="shared" si="1"/>
        <v>0</v>
      </c>
      <c r="K9" s="51">
        <f t="shared" si="2"/>
        <v>0</v>
      </c>
      <c r="L9" s="53">
        <f t="shared" si="3"/>
        <v>0</v>
      </c>
      <c r="M9" s="52" t="e">
        <f t="shared" si="4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1"/>
        <v>0</v>
      </c>
      <c r="K10" s="51">
        <f t="shared" si="2"/>
        <v>0</v>
      </c>
      <c r="L10" s="53">
        <f t="shared" si="3"/>
        <v>0</v>
      </c>
      <c r="M10" s="52" t="e">
        <f t="shared" si="4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1"/>
        <v>0</v>
      </c>
      <c r="K11" s="51">
        <f t="shared" si="2"/>
        <v>0</v>
      </c>
      <c r="L11" s="53">
        <f t="shared" si="3"/>
        <v>0</v>
      </c>
      <c r="M11" s="52" t="e">
        <f t="shared" si="4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1"/>
        <v>0</v>
      </c>
      <c r="K12" s="51">
        <f t="shared" si="2"/>
        <v>0</v>
      </c>
      <c r="L12" s="53">
        <f t="shared" si="3"/>
        <v>0</v>
      </c>
      <c r="M12" s="52" t="e">
        <f t="shared" si="4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1"/>
        <v>0</v>
      </c>
      <c r="K13" s="51">
        <f t="shared" si="2"/>
        <v>0</v>
      </c>
      <c r="L13" s="53">
        <f t="shared" si="3"/>
        <v>0</v>
      </c>
      <c r="M13" s="52" t="e">
        <f t="shared" si="4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1"/>
        <v>0</v>
      </c>
      <c r="K14" s="51">
        <f t="shared" si="2"/>
        <v>0</v>
      </c>
      <c r="L14" s="53">
        <f t="shared" si="3"/>
        <v>0</v>
      </c>
      <c r="M14" s="52" t="e">
        <f t="shared" si="4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1"/>
        <v>0</v>
      </c>
      <c r="K15" s="51">
        <f t="shared" si="2"/>
        <v>0</v>
      </c>
      <c r="L15" s="53">
        <f t="shared" si="3"/>
        <v>0</v>
      </c>
      <c r="M15" s="52" t="e">
        <f t="shared" si="4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1"/>
        <v>0</v>
      </c>
      <c r="K16" s="51">
        <f t="shared" si="2"/>
        <v>0</v>
      </c>
      <c r="L16" s="53">
        <f t="shared" si="3"/>
        <v>0</v>
      </c>
      <c r="M16" s="52" t="e">
        <f t="shared" si="4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1"/>
        <v>0</v>
      </c>
      <c r="K17" s="51">
        <f t="shared" si="2"/>
        <v>0</v>
      </c>
      <c r="L17" s="53">
        <f t="shared" si="3"/>
        <v>0</v>
      </c>
      <c r="M17" s="52" t="e">
        <f t="shared" si="4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1"/>
        <v>0</v>
      </c>
      <c r="K18" s="51">
        <f t="shared" si="2"/>
        <v>0</v>
      </c>
      <c r="L18" s="53">
        <f t="shared" si="3"/>
        <v>0</v>
      </c>
      <c r="M18" s="52" t="e">
        <f t="shared" si="4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1"/>
        <v>0</v>
      </c>
      <c r="K19" s="51">
        <f t="shared" si="2"/>
        <v>0</v>
      </c>
      <c r="L19" s="53">
        <f t="shared" si="3"/>
        <v>0</v>
      </c>
      <c r="M19" s="52" t="e">
        <f t="shared" si="4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1"/>
        <v>0</v>
      </c>
      <c r="K20" s="51">
        <f t="shared" si="2"/>
        <v>0</v>
      </c>
      <c r="L20" s="53">
        <f t="shared" si="3"/>
        <v>0</v>
      </c>
      <c r="M20" s="52" t="e">
        <f t="shared" si="4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1"/>
        <v>0</v>
      </c>
      <c r="K21" s="51">
        <f t="shared" si="2"/>
        <v>0</v>
      </c>
      <c r="L21" s="53">
        <f t="shared" si="3"/>
        <v>0</v>
      </c>
      <c r="M21" s="52" t="e">
        <f t="shared" si="4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1"/>
        <v>0</v>
      </c>
      <c r="K22" s="51">
        <f t="shared" si="2"/>
        <v>0</v>
      </c>
      <c r="L22" s="53">
        <f t="shared" si="3"/>
        <v>0</v>
      </c>
      <c r="M22" s="52" t="e">
        <f t="shared" si="4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1"/>
        <v>0</v>
      </c>
      <c r="K23" s="51">
        <f t="shared" si="2"/>
        <v>0</v>
      </c>
      <c r="L23" s="53">
        <f t="shared" si="3"/>
        <v>0</v>
      </c>
      <c r="M23" s="52" t="e">
        <f t="shared" si="4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1"/>
        <v>0</v>
      </c>
      <c r="K24" s="51">
        <f t="shared" si="2"/>
        <v>0</v>
      </c>
      <c r="L24" s="53">
        <f t="shared" si="3"/>
        <v>0</v>
      </c>
      <c r="M24" s="52" t="e">
        <f t="shared" si="4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&amp;C&amp;"-,Bold"&amp;12ARTH/ARTS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B7" sqref="B7"/>
      <selection pane="bottomLeft" activeCell="B7" sqref="B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45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ARTH/ARTS</v>
      </c>
      <c r="F2" s="111"/>
      <c r="G2" s="111"/>
      <c r="H2" s="19">
        <f>'2017-18 Summary'!C2</f>
        <v>6.47</v>
      </c>
      <c r="I2" s="8">
        <f>SUM(I6:I43)</f>
        <v>3.1333333333333337</v>
      </c>
      <c r="J2" s="9">
        <f>SUM(J6:J43)</f>
        <v>1575</v>
      </c>
      <c r="K2" s="10">
        <f>SUM(K6:K43)</f>
        <v>52.5</v>
      </c>
      <c r="L2" s="10">
        <f>J2/I2</f>
        <v>502.65957446808505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3.333333333332078E-3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 t="s">
        <v>48</v>
      </c>
      <c r="C6" s="33">
        <v>45</v>
      </c>
      <c r="D6" s="65">
        <v>45</v>
      </c>
      <c r="E6" s="33">
        <v>1</v>
      </c>
      <c r="F6" s="66">
        <v>45</v>
      </c>
      <c r="G6" s="34">
        <v>3</v>
      </c>
      <c r="H6" s="67">
        <v>3</v>
      </c>
      <c r="I6" s="52">
        <v>0.2</v>
      </c>
      <c r="J6" s="51">
        <v>135</v>
      </c>
      <c r="K6" s="53">
        <v>4.5</v>
      </c>
      <c r="L6" s="52">
        <v>675</v>
      </c>
      <c r="M6" s="84"/>
    </row>
    <row r="7" spans="1:13" ht="15.75" customHeight="1" x14ac:dyDescent="0.25">
      <c r="A7" s="33" t="s">
        <v>47</v>
      </c>
      <c r="B7" s="33" t="s">
        <v>49</v>
      </c>
      <c r="C7" s="33">
        <v>45</v>
      </c>
      <c r="D7" s="65">
        <v>50</v>
      </c>
      <c r="E7" s="33">
        <v>1</v>
      </c>
      <c r="F7" s="66">
        <v>50</v>
      </c>
      <c r="G7" s="34">
        <v>3</v>
      </c>
      <c r="H7" s="67">
        <v>3</v>
      </c>
      <c r="I7" s="52">
        <v>0.2</v>
      </c>
      <c r="J7" s="51">
        <v>150</v>
      </c>
      <c r="K7" s="53">
        <v>5</v>
      </c>
      <c r="L7" s="52">
        <v>750</v>
      </c>
      <c r="M7" s="85"/>
    </row>
    <row r="8" spans="1:13" ht="15.75" customHeight="1" x14ac:dyDescent="0.25">
      <c r="A8" s="33" t="s">
        <v>47</v>
      </c>
      <c r="B8" s="76" t="s">
        <v>50</v>
      </c>
      <c r="C8" s="33">
        <v>45</v>
      </c>
      <c r="D8" s="65">
        <v>50</v>
      </c>
      <c r="E8" s="33">
        <v>2</v>
      </c>
      <c r="F8" s="66">
        <v>100</v>
      </c>
      <c r="G8" s="34">
        <v>3</v>
      </c>
      <c r="H8" s="67">
        <v>3</v>
      </c>
      <c r="I8" s="52">
        <v>0.4</v>
      </c>
      <c r="J8" s="51">
        <v>300</v>
      </c>
      <c r="K8" s="53">
        <v>10</v>
      </c>
      <c r="L8" s="52">
        <v>750</v>
      </c>
      <c r="M8" s="85"/>
    </row>
    <row r="9" spans="1:13" ht="15.75" customHeight="1" x14ac:dyDescent="0.25">
      <c r="A9" s="33" t="s">
        <v>51</v>
      </c>
      <c r="B9" s="33" t="s">
        <v>52</v>
      </c>
      <c r="C9" s="33">
        <v>24</v>
      </c>
      <c r="D9" s="33">
        <v>30</v>
      </c>
      <c r="E9" s="33">
        <v>3</v>
      </c>
      <c r="F9" s="66">
        <v>90</v>
      </c>
      <c r="G9" s="34">
        <v>5</v>
      </c>
      <c r="H9" s="34">
        <v>5</v>
      </c>
      <c r="I9" s="52">
        <v>1</v>
      </c>
      <c r="J9" s="51">
        <v>450</v>
      </c>
      <c r="K9" s="53">
        <v>15</v>
      </c>
      <c r="L9" s="52">
        <v>450</v>
      </c>
      <c r="M9" s="85"/>
    </row>
    <row r="10" spans="1:13" ht="15.75" customHeight="1" x14ac:dyDescent="0.25">
      <c r="A10" s="33" t="s">
        <v>51</v>
      </c>
      <c r="B10" s="33" t="s">
        <v>53</v>
      </c>
      <c r="C10" s="33">
        <v>24</v>
      </c>
      <c r="D10" s="33">
        <v>30</v>
      </c>
      <c r="E10" s="33">
        <v>1</v>
      </c>
      <c r="F10" s="66">
        <v>30</v>
      </c>
      <c r="G10" s="34">
        <v>5</v>
      </c>
      <c r="H10" s="34">
        <v>5</v>
      </c>
      <c r="I10" s="52">
        <v>0.33333333333333331</v>
      </c>
      <c r="J10" s="51">
        <v>150</v>
      </c>
      <c r="K10" s="53">
        <v>5</v>
      </c>
      <c r="L10" s="52">
        <v>450</v>
      </c>
      <c r="M10" s="85"/>
    </row>
    <row r="11" spans="1:13" ht="15.75" customHeight="1" x14ac:dyDescent="0.25">
      <c r="A11" s="76" t="s">
        <v>54</v>
      </c>
      <c r="B11" s="76">
        <v>23</v>
      </c>
      <c r="C11" s="33">
        <v>24</v>
      </c>
      <c r="D11" s="33">
        <v>24</v>
      </c>
      <c r="E11" s="33">
        <v>1</v>
      </c>
      <c r="F11" s="66">
        <v>24</v>
      </c>
      <c r="G11" s="34">
        <v>5</v>
      </c>
      <c r="H11" s="34">
        <v>5</v>
      </c>
      <c r="I11" s="52">
        <v>0.33333333333333331</v>
      </c>
      <c r="J11" s="51">
        <v>120</v>
      </c>
      <c r="K11" s="53">
        <v>4</v>
      </c>
      <c r="L11" s="52">
        <v>360</v>
      </c>
      <c r="M11" s="85"/>
    </row>
    <row r="12" spans="1:13" ht="15.75" customHeight="1" x14ac:dyDescent="0.25">
      <c r="A12" s="76" t="s">
        <v>51</v>
      </c>
      <c r="B12" s="76">
        <v>24</v>
      </c>
      <c r="C12" s="33">
        <v>24</v>
      </c>
      <c r="D12" s="33">
        <v>24</v>
      </c>
      <c r="E12" s="33">
        <v>1</v>
      </c>
      <c r="F12" s="66">
        <v>24</v>
      </c>
      <c r="G12" s="34">
        <v>5</v>
      </c>
      <c r="H12" s="34">
        <v>5</v>
      </c>
      <c r="I12" s="52">
        <v>0.33333333333333331</v>
      </c>
      <c r="J12" s="51">
        <v>120</v>
      </c>
      <c r="K12" s="53">
        <v>4</v>
      </c>
      <c r="L12" s="52">
        <v>360</v>
      </c>
      <c r="M12" s="85"/>
    </row>
    <row r="13" spans="1:13" ht="15.75" customHeight="1" x14ac:dyDescent="0.25">
      <c r="A13" s="33" t="s">
        <v>51</v>
      </c>
      <c r="B13" s="76" t="s">
        <v>55</v>
      </c>
      <c r="C13" s="33">
        <v>24</v>
      </c>
      <c r="D13" s="33">
        <v>30</v>
      </c>
      <c r="E13" s="33">
        <v>1</v>
      </c>
      <c r="F13" s="66">
        <v>30</v>
      </c>
      <c r="G13" s="34">
        <v>5</v>
      </c>
      <c r="H13" s="34">
        <v>5</v>
      </c>
      <c r="I13" s="52">
        <v>0.33333333333333331</v>
      </c>
      <c r="J13" s="51">
        <v>150</v>
      </c>
      <c r="K13" s="53">
        <v>5</v>
      </c>
      <c r="L13" s="52">
        <v>450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ref="F14:F43" si="0">D14*E14</f>
        <v>0</v>
      </c>
      <c r="G14" s="34"/>
      <c r="H14" s="34"/>
      <c r="I14" s="52">
        <f t="shared" ref="I14:I43" si="1">H14*E14/15</f>
        <v>0</v>
      </c>
      <c r="J14" s="51">
        <f t="shared" ref="J14:J43" si="2">(F14*G14)</f>
        <v>0</v>
      </c>
      <c r="K14" s="53">
        <f t="shared" ref="K14:K43" si="3">J14/30</f>
        <v>0</v>
      </c>
      <c r="L14" s="52" t="e">
        <f t="shared" ref="L14:L43" si="4">J14/I14</f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3"/>
        <v>0</v>
      </c>
      <c r="L15" s="52" t="e">
        <f t="shared" si="4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3"/>
        <v>0</v>
      </c>
      <c r="L16" s="52" t="e">
        <f t="shared" si="4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3"/>
        <v>0</v>
      </c>
      <c r="L17" s="52" t="e">
        <f t="shared" si="4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3"/>
        <v>0</v>
      </c>
      <c r="L18" s="52" t="e">
        <f t="shared" si="4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3"/>
        <v>0</v>
      </c>
      <c r="L19" s="52" t="e">
        <f t="shared" si="4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3"/>
        <v>0</v>
      </c>
      <c r="L20" s="52" t="e">
        <f t="shared" si="4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3"/>
        <v>0</v>
      </c>
      <c r="L21" s="52" t="e">
        <f t="shared" si="4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3"/>
        <v>0</v>
      </c>
      <c r="L22" s="52" t="e">
        <f t="shared" si="4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3"/>
        <v>0</v>
      </c>
      <c r="L23" s="52" t="e">
        <f t="shared" si="4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3"/>
        <v>0</v>
      </c>
      <c r="L24" s="52" t="e">
        <f t="shared" si="4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3"/>
        <v>0</v>
      </c>
      <c r="L25" s="52" t="e">
        <f t="shared" si="4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3"/>
        <v>0</v>
      </c>
      <c r="L26" s="52" t="e">
        <f t="shared" si="4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3"/>
        <v>0</v>
      </c>
      <c r="L27" s="52" t="e">
        <f t="shared" si="4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3"/>
        <v>0</v>
      </c>
      <c r="L28" s="52" t="e">
        <f t="shared" si="4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3"/>
        <v>0</v>
      </c>
      <c r="L29" s="52" t="e">
        <f t="shared" si="4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3"/>
        <v>0</v>
      </c>
      <c r="L30" s="52" t="e">
        <f t="shared" si="4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3"/>
        <v>0</v>
      </c>
      <c r="L36" s="52" t="e">
        <f t="shared" si="4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3"/>
        <v>0</v>
      </c>
      <c r="L37" s="52" t="e">
        <f t="shared" si="4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3"/>
        <v>0</v>
      </c>
      <c r="L38" s="52" t="e">
        <f t="shared" si="4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3"/>
        <v>0</v>
      </c>
      <c r="L39" s="52" t="e">
        <f t="shared" si="4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3"/>
        <v>0</v>
      </c>
      <c r="L40" s="52" t="e">
        <f t="shared" si="4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3"/>
        <v>0</v>
      </c>
      <c r="L41" s="52" t="e">
        <f t="shared" si="4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3"/>
        <v>0</v>
      </c>
      <c r="L42" s="52" t="e">
        <f t="shared" si="4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3"/>
        <v>0</v>
      </c>
      <c r="L43" s="52" t="e">
        <f t="shared" si="4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&amp;C&amp;"-,Bold"&amp;12ARTH/ARTS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B7" sqref="B7"/>
      <selection pane="bottomLeft" activeCell="B7" sqref="B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46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ARTH/ARTS</v>
      </c>
      <c r="F2" s="111"/>
      <c r="G2" s="111"/>
      <c r="H2" s="19">
        <f>'2017-18 Summary'!C2</f>
        <v>6.47</v>
      </c>
      <c r="I2" s="8">
        <f>SUM(I6:I43)</f>
        <v>3.1333333333333337</v>
      </c>
      <c r="J2" s="20">
        <f>SUM(J6:J43)</f>
        <v>1580</v>
      </c>
      <c r="K2" s="21">
        <f>SUM(K6:K43)</f>
        <v>52.666666666666664</v>
      </c>
      <c r="L2" s="21">
        <f>J2/I2</f>
        <v>504.25531914893611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3.333333333332078E-3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1</v>
      </c>
      <c r="C6" s="33">
        <v>45</v>
      </c>
      <c r="D6" s="65">
        <v>45</v>
      </c>
      <c r="E6" s="33">
        <v>1</v>
      </c>
      <c r="F6" s="66">
        <v>45</v>
      </c>
      <c r="G6" s="34">
        <v>3</v>
      </c>
      <c r="H6" s="67">
        <v>3</v>
      </c>
      <c r="I6" s="52">
        <v>0.2</v>
      </c>
      <c r="J6" s="51">
        <v>135</v>
      </c>
      <c r="K6" s="53">
        <v>4.5</v>
      </c>
      <c r="L6" s="52">
        <v>675</v>
      </c>
      <c r="M6" s="84"/>
    </row>
    <row r="7" spans="1:13" ht="15.75" customHeight="1" x14ac:dyDescent="0.25">
      <c r="A7" s="33" t="s">
        <v>47</v>
      </c>
      <c r="B7" s="33">
        <v>4</v>
      </c>
      <c r="C7" s="33">
        <v>45</v>
      </c>
      <c r="D7" s="65">
        <v>45</v>
      </c>
      <c r="E7" s="33">
        <v>2</v>
      </c>
      <c r="F7" s="66">
        <v>90</v>
      </c>
      <c r="G7" s="34">
        <v>3</v>
      </c>
      <c r="H7" s="67">
        <v>3</v>
      </c>
      <c r="I7" s="52">
        <v>0.4</v>
      </c>
      <c r="J7" s="51">
        <v>270</v>
      </c>
      <c r="K7" s="53">
        <v>9</v>
      </c>
      <c r="L7" s="52">
        <v>675</v>
      </c>
      <c r="M7" s="85"/>
    </row>
    <row r="8" spans="1:13" ht="15.75" customHeight="1" x14ac:dyDescent="0.25">
      <c r="A8" s="33" t="s">
        <v>47</v>
      </c>
      <c r="B8" s="33">
        <v>5</v>
      </c>
      <c r="C8" s="33">
        <v>45</v>
      </c>
      <c r="D8" s="65">
        <v>45</v>
      </c>
      <c r="E8" s="33">
        <v>1</v>
      </c>
      <c r="F8" s="66">
        <v>45</v>
      </c>
      <c r="G8" s="34">
        <v>3</v>
      </c>
      <c r="H8" s="67">
        <v>3</v>
      </c>
      <c r="I8" s="52">
        <v>0.2</v>
      </c>
      <c r="J8" s="51">
        <v>135</v>
      </c>
      <c r="K8" s="53">
        <v>4.5</v>
      </c>
      <c r="L8" s="52">
        <v>675</v>
      </c>
      <c r="M8" s="85"/>
    </row>
    <row r="9" spans="1:13" ht="15.75" customHeight="1" x14ac:dyDescent="0.25">
      <c r="A9" s="33" t="s">
        <v>51</v>
      </c>
      <c r="B9" s="33" t="s">
        <v>56</v>
      </c>
      <c r="C9" s="33">
        <v>24</v>
      </c>
      <c r="D9" s="33">
        <v>24</v>
      </c>
      <c r="E9" s="33">
        <v>1</v>
      </c>
      <c r="F9" s="66">
        <v>24</v>
      </c>
      <c r="G9" s="34">
        <v>5</v>
      </c>
      <c r="H9" s="34">
        <v>5</v>
      </c>
      <c r="I9" s="52">
        <v>0.33333333333333331</v>
      </c>
      <c r="J9" s="51">
        <v>120</v>
      </c>
      <c r="K9" s="53">
        <v>4</v>
      </c>
      <c r="L9" s="52">
        <v>360</v>
      </c>
      <c r="M9" s="85"/>
    </row>
    <row r="10" spans="1:13" ht="15.75" customHeight="1" x14ac:dyDescent="0.25">
      <c r="A10" s="33" t="s">
        <v>51</v>
      </c>
      <c r="B10" s="33" t="s">
        <v>57</v>
      </c>
      <c r="C10" s="33">
        <v>24</v>
      </c>
      <c r="D10" s="33">
        <v>24</v>
      </c>
      <c r="E10" s="33">
        <v>1</v>
      </c>
      <c r="F10" s="66">
        <v>24</v>
      </c>
      <c r="G10" s="34">
        <v>5</v>
      </c>
      <c r="H10" s="34">
        <v>5</v>
      </c>
      <c r="I10" s="52">
        <v>0.33333333333333331</v>
      </c>
      <c r="J10" s="51">
        <v>120</v>
      </c>
      <c r="K10" s="53">
        <v>4</v>
      </c>
      <c r="L10" s="52">
        <v>360</v>
      </c>
      <c r="M10" s="85"/>
    </row>
    <row r="11" spans="1:13" ht="15.75" customHeight="1" x14ac:dyDescent="0.25">
      <c r="A11" s="68" t="s">
        <v>51</v>
      </c>
      <c r="B11" s="69" t="s">
        <v>58</v>
      </c>
      <c r="C11" s="33">
        <v>24</v>
      </c>
      <c r="D11" s="33">
        <v>30</v>
      </c>
      <c r="E11" s="33">
        <v>1</v>
      </c>
      <c r="F11" s="66">
        <v>30</v>
      </c>
      <c r="G11" s="34">
        <v>5</v>
      </c>
      <c r="H11" s="34">
        <v>5</v>
      </c>
      <c r="I11" s="52">
        <v>0.33333333333333331</v>
      </c>
      <c r="J11" s="51">
        <v>150</v>
      </c>
      <c r="K11" s="53">
        <v>5</v>
      </c>
      <c r="L11" s="52">
        <v>450</v>
      </c>
      <c r="M11" s="85"/>
    </row>
    <row r="12" spans="1:13" ht="15.75" customHeight="1" x14ac:dyDescent="0.25">
      <c r="A12" s="70" t="s">
        <v>51</v>
      </c>
      <c r="B12" s="71" t="s">
        <v>59</v>
      </c>
      <c r="C12" s="33">
        <v>24</v>
      </c>
      <c r="D12" s="33">
        <v>30</v>
      </c>
      <c r="E12" s="33">
        <v>1</v>
      </c>
      <c r="F12" s="66">
        <v>30</v>
      </c>
      <c r="G12" s="34">
        <v>5</v>
      </c>
      <c r="H12" s="34">
        <v>5</v>
      </c>
      <c r="I12" s="52">
        <v>0.33333333333333331</v>
      </c>
      <c r="J12" s="51">
        <v>150</v>
      </c>
      <c r="K12" s="53">
        <v>5</v>
      </c>
      <c r="L12" s="52">
        <v>450</v>
      </c>
      <c r="M12" s="85"/>
    </row>
    <row r="13" spans="1:13" ht="15.75" customHeight="1" x14ac:dyDescent="0.25">
      <c r="A13" s="70" t="s">
        <v>51</v>
      </c>
      <c r="B13" s="71" t="s">
        <v>60</v>
      </c>
      <c r="C13" s="33">
        <v>24</v>
      </c>
      <c r="D13" s="33">
        <v>40</v>
      </c>
      <c r="E13" s="33">
        <v>1</v>
      </c>
      <c r="F13" s="66">
        <v>40</v>
      </c>
      <c r="G13" s="34">
        <v>5</v>
      </c>
      <c r="H13" s="34">
        <v>5</v>
      </c>
      <c r="I13" s="52">
        <v>0.33333333333333331</v>
      </c>
      <c r="J13" s="51">
        <v>200</v>
      </c>
      <c r="K13" s="53">
        <v>6.666666666666667</v>
      </c>
      <c r="L13" s="52">
        <v>600</v>
      </c>
      <c r="M13" s="85"/>
    </row>
    <row r="14" spans="1:13" ht="15.75" customHeight="1" x14ac:dyDescent="0.25">
      <c r="A14" s="70" t="s">
        <v>51</v>
      </c>
      <c r="B14" s="71">
        <v>23</v>
      </c>
      <c r="C14" s="33">
        <v>27</v>
      </c>
      <c r="D14" s="33">
        <v>30</v>
      </c>
      <c r="E14" s="33">
        <v>1</v>
      </c>
      <c r="F14" s="66">
        <v>30</v>
      </c>
      <c r="G14" s="34">
        <v>5</v>
      </c>
      <c r="H14" s="34">
        <v>5</v>
      </c>
      <c r="I14" s="52">
        <v>0.33333333333333331</v>
      </c>
      <c r="J14" s="51">
        <v>150</v>
      </c>
      <c r="K14" s="53">
        <v>5</v>
      </c>
      <c r="L14" s="52">
        <v>450</v>
      </c>
      <c r="M14" s="85"/>
    </row>
    <row r="15" spans="1:13" ht="15.75" customHeight="1" x14ac:dyDescent="0.25">
      <c r="A15" s="70" t="s">
        <v>51</v>
      </c>
      <c r="B15" s="71">
        <v>24</v>
      </c>
      <c r="C15" s="33">
        <v>27</v>
      </c>
      <c r="D15" s="33">
        <v>30</v>
      </c>
      <c r="E15" s="33">
        <v>1</v>
      </c>
      <c r="F15" s="66">
        <v>30</v>
      </c>
      <c r="G15" s="34">
        <v>5</v>
      </c>
      <c r="H15" s="34">
        <v>5</v>
      </c>
      <c r="I15" s="52">
        <v>0.33333333333333331</v>
      </c>
      <c r="J15" s="51">
        <v>150</v>
      </c>
      <c r="K15" s="53">
        <v>5</v>
      </c>
      <c r="L15" s="52">
        <v>450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ref="F16:F39" si="0">D16*E16</f>
        <v>0</v>
      </c>
      <c r="G16" s="34"/>
      <c r="H16" s="34"/>
      <c r="I16" s="52">
        <f t="shared" ref="I16:I39" si="1">H16*E16/15</f>
        <v>0</v>
      </c>
      <c r="J16" s="51">
        <f t="shared" ref="J16:J39" si="2">(F16*G16)</f>
        <v>0</v>
      </c>
      <c r="K16" s="53">
        <f t="shared" ref="K16:K39" si="3">J16/30</f>
        <v>0</v>
      </c>
      <c r="L16" s="52" t="e">
        <f t="shared" ref="L16:L39" si="4">J16/I16</f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3"/>
        <v>0</v>
      </c>
      <c r="L17" s="52" t="e">
        <f t="shared" si="4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3"/>
        <v>0</v>
      </c>
      <c r="L18" s="52" t="e">
        <f t="shared" si="4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3"/>
        <v>0</v>
      </c>
      <c r="L19" s="52" t="e">
        <f t="shared" si="4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3"/>
        <v>0</v>
      </c>
      <c r="L20" s="52" t="e">
        <f t="shared" si="4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3"/>
        <v>0</v>
      </c>
      <c r="L21" s="52" t="e">
        <f t="shared" si="4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3"/>
        <v>0</v>
      </c>
      <c r="L22" s="52" t="e">
        <f t="shared" si="4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3"/>
        <v>0</v>
      </c>
      <c r="L23" s="52" t="e">
        <f t="shared" si="4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3"/>
        <v>0</v>
      </c>
      <c r="L24" s="52" t="e">
        <f t="shared" si="4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3"/>
        <v>0</v>
      </c>
      <c r="L25" s="52" t="e">
        <f t="shared" si="4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3"/>
        <v>0</v>
      </c>
      <c r="L26" s="52" t="e">
        <f t="shared" si="4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3"/>
        <v>0</v>
      </c>
      <c r="L27" s="52" t="e">
        <f t="shared" si="4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3"/>
        <v>0</v>
      </c>
      <c r="L28" s="52" t="e">
        <f t="shared" si="4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3"/>
        <v>0</v>
      </c>
      <c r="L29" s="52" t="e">
        <f t="shared" si="4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3"/>
        <v>0</v>
      </c>
      <c r="L30" s="52" t="e">
        <f t="shared" si="4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3"/>
        <v>0</v>
      </c>
      <c r="L31" s="52" t="e">
        <f t="shared" si="4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3"/>
        <v>0</v>
      </c>
      <c r="L32" s="52" t="e">
        <f t="shared" si="4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3"/>
        <v>0</v>
      </c>
      <c r="L33" s="52" t="e">
        <f t="shared" si="4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3"/>
        <v>0</v>
      </c>
      <c r="L34" s="52" t="e">
        <f t="shared" si="4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3"/>
        <v>0</v>
      </c>
      <c r="L35" s="52" t="e">
        <f t="shared" si="4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3"/>
        <v>0</v>
      </c>
      <c r="L36" s="52" t="e">
        <f t="shared" si="4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3"/>
        <v>0</v>
      </c>
      <c r="L37" s="52" t="e">
        <f t="shared" si="4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3"/>
        <v>0</v>
      </c>
      <c r="L38" s="52" t="e">
        <f t="shared" si="4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3"/>
        <v>0</v>
      </c>
      <c r="L39" s="52" t="e">
        <f t="shared" si="4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&amp;C&amp;"-,Bold"&amp;12ARTH/ARTS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B7" sqref="B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43</v>
      </c>
      <c r="C2" s="19">
        <v>6.47</v>
      </c>
      <c r="D2" s="8">
        <f>SUM('Summer 17'!J2,'Fall 17'!I2,'Spring 18'!I2)</f>
        <v>6.4666666666666677</v>
      </c>
      <c r="E2" s="8">
        <f>SUM('Summer 17'!K2,'Fall 17'!J2,'Spring 18'!J2)</f>
        <v>3290</v>
      </c>
      <c r="F2" s="8">
        <f>SUM('Summer 17'!L2,'Fall 17'!K2,'Spring 18'!K2)</f>
        <v>109.66666666666666</v>
      </c>
      <c r="G2" s="10">
        <f>E2/D2</f>
        <v>508.76288659793806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&amp;C&amp;"-,Bold"&amp;12ARTH/ARTS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J1" sqref="J1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ARTH/ARTS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3.3333333333322446E-3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2017-02-13T22:42:42Z</cp:lastPrinted>
  <dcterms:created xsi:type="dcterms:W3CDTF">2013-10-25T01:46:28Z</dcterms:created>
  <dcterms:modified xsi:type="dcterms:W3CDTF">2017-02-13T22:43:06Z</dcterms:modified>
</cp:coreProperties>
</file>